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PAZ_FINANSAVIMO_SUMOS" sheetId="1" r:id="rId1"/>
    <sheet name="Lapas1" sheetId="2" r:id="rId2"/>
  </sheets>
  <calcPr calcId="145621"/>
</workbook>
</file>

<file path=xl/calcChain.xml><?xml version="1.0" encoding="utf-8"?>
<calcChain xmlns="http://schemas.openxmlformats.org/spreadsheetml/2006/main">
  <c r="G22" i="1" l="1"/>
  <c r="H41" i="1"/>
  <c r="G39" i="1" l="1"/>
  <c r="G37" i="1"/>
  <c r="G35" i="1"/>
  <c r="G25" i="1"/>
  <c r="G42" i="1" l="1"/>
  <c r="G26" i="1"/>
</calcChain>
</file>

<file path=xl/sharedStrings.xml><?xml version="1.0" encoding="utf-8"?>
<sst xmlns="http://schemas.openxmlformats.org/spreadsheetml/2006/main" count="111" uniqueCount="61">
  <si>
    <t>(viešojo sektoriaus subjekto pavadinimas, kodas Juridinių asmenų registre, adresas)</t>
  </si>
  <si>
    <t>(finansuojančios institucijos pavadinimas)</t>
  </si>
  <si>
    <t xml:space="preserve">PAŽYMA DĖL FINANSAVIMO SUMŲ </t>
  </si>
  <si>
    <t>Nr.</t>
  </si>
  <si>
    <t>(data)</t>
  </si>
  <si>
    <t xml:space="preserve">              </t>
  </si>
  <si>
    <t>Kodas</t>
  </si>
  <si>
    <t>Ministerijos</t>
  </si>
  <si>
    <t>Departamento</t>
  </si>
  <si>
    <t>Įstaigos</t>
  </si>
  <si>
    <t>1.1. Sukaupta finansavimo pajamų suma ataskaitinio laikotarpio pabaigoje (likutis)*:</t>
  </si>
  <si>
    <t>Eil. Nr.</t>
  </si>
  <si>
    <t>Finansavimo šaltinio kodas</t>
  </si>
  <si>
    <t>Valstybės funkcija</t>
  </si>
  <si>
    <t>Ekonominės klasifikacijos straipsnis</t>
  </si>
  <si>
    <t>Suma (eurais, ct.)</t>
  </si>
  <si>
    <t>Iš viso:</t>
  </si>
  <si>
    <t>2. Gautinos finansavimo sumos ataskaitinio laikotarpio pabaigoje (likutis)***:</t>
  </si>
  <si>
    <t>3. Per ataskaitinį laikotarpį gautos finansavimo sumos****:</t>
  </si>
  <si>
    <r>
      <t>5. S</t>
    </r>
    <r>
      <rPr>
        <sz val="11"/>
        <color indexed="8"/>
        <rFont val="Times New Roman"/>
        <family val="1"/>
        <charset val="186"/>
      </rPr>
      <t xml:space="preserve">ukauptos grąžintinos finansavimo sumos </t>
    </r>
    <r>
      <rPr>
        <sz val="11"/>
        <rFont val="Times New Roman"/>
        <family val="1"/>
        <charset val="186"/>
      </rPr>
      <t>ataskaitinio laikotarpio pabaigoje (likutis)</t>
    </r>
    <r>
      <rPr>
        <sz val="11"/>
        <color indexed="8"/>
        <rFont val="Times New Roman"/>
        <family val="1"/>
        <charset val="186"/>
      </rPr>
      <t xml:space="preserve"> ******:</t>
    </r>
  </si>
  <si>
    <t>*** Gautinos finansavimo sumos (kreditas 41XXXXX Finansavimo sumos (gautinos)) iš Valstybės iždo.</t>
  </si>
  <si>
    <t>**** Gautos finansavimo sumos (kreditas 42XXXX1 Finansavimo sumos (gautos)) iš Valstybės iždo.</t>
  </si>
  <si>
    <r>
      <t xml:space="preserve">***** Grąžintinos finansavimo sumos (kreditas </t>
    </r>
    <r>
      <rPr>
        <i/>
        <sz val="10"/>
        <color indexed="8"/>
        <rFont val="Times New Roman"/>
        <family val="1"/>
        <charset val="186"/>
      </rPr>
      <t>686XXXX Grąžintinos finansavimo sumos) Valstybės iždui.</t>
    </r>
  </si>
  <si>
    <r>
      <t>****** Sukauptos grąžintinos finansavimo sumos</t>
    </r>
    <r>
      <rPr>
        <i/>
        <sz val="10"/>
        <rFont val="Times New Roman"/>
        <family val="1"/>
        <charset val="186"/>
      </rPr>
      <t xml:space="preserve"> (kreditas </t>
    </r>
    <r>
      <rPr>
        <i/>
        <sz val="10"/>
        <color indexed="8"/>
        <rFont val="Times New Roman"/>
        <family val="1"/>
        <charset val="186"/>
      </rPr>
      <t>695XXXX Kiti trumpalaikiai įsipareigojimai (sukauptos grąžintinos finansavimo sumos)) Valstybės iždui.</t>
    </r>
  </si>
  <si>
    <t>Duomenys pateikiami susumuoti pagal finansavimo šaltinį, valstybės funkciją,  iš viso.</t>
  </si>
  <si>
    <t>Duomenys pagal biudžetinių įstaigų pajamų įmokų finansavimo šaltinį (1. 4.) pažymoje nerodomi.</t>
  </si>
  <si>
    <t>Duomenys pateikiami eurais ir centais su dviem ženklais po kablelio.</t>
  </si>
  <si>
    <t xml:space="preserve">   (įstaigos vadovo ar jo įgalioto asmens pareigų  pavadinimas)</t>
  </si>
  <si>
    <t>(parašas)</t>
  </si>
  <si>
    <t>(vardas ir pavardė)</t>
  </si>
  <si>
    <t xml:space="preserve">   (vyriausiasis buhalteris (buhalteris)</t>
  </si>
  <si>
    <t>1.</t>
  </si>
  <si>
    <t>Gautinos sumos:</t>
  </si>
  <si>
    <r>
      <t>*Sukauptos finansavimo pajamos (debetas</t>
    </r>
    <r>
      <rPr>
        <i/>
        <sz val="10"/>
        <color indexed="8"/>
        <rFont val="Times New Roman"/>
        <family val="1"/>
        <charset val="186"/>
      </rPr>
      <t xml:space="preserve"> 22821XX – Sukauptos finansavimo pajamos) iš Valstybės iždo.</t>
    </r>
  </si>
  <si>
    <r>
      <t>**Kitos ilgalaikes gautinos sumos (</t>
    </r>
    <r>
      <rPr>
        <i/>
        <sz val="10"/>
        <color indexed="8"/>
        <rFont val="Times New Roman"/>
        <family val="1"/>
        <charset val="186"/>
      </rPr>
      <t>1632XXX – Kitos ilgalaikes gautinos sumos (įvertintos amortizuota savikaina))  iš Valstybės iždo.</t>
    </r>
  </si>
  <si>
    <t>Šakių rajono savivaldybės iždui, M41I</t>
  </si>
  <si>
    <t>Kukarskės globos namai, 190808573</t>
  </si>
  <si>
    <t xml:space="preserve"> 10.02.01.02</t>
  </si>
  <si>
    <t>2.1.1.1.1.1.F</t>
  </si>
  <si>
    <t>2.1.2.1.1.1.</t>
  </si>
  <si>
    <t>2.</t>
  </si>
  <si>
    <t>10.01.02.40.01</t>
  </si>
  <si>
    <t>2.1.1.1.</t>
  </si>
  <si>
    <t>10.09.01.01</t>
  </si>
  <si>
    <t>Viso:</t>
  </si>
  <si>
    <t>IŠ Viso:</t>
  </si>
  <si>
    <t>Buhalterė</t>
  </si>
  <si>
    <t>4.</t>
  </si>
  <si>
    <t>Grąžintinos finansavimo sumos ataskaitinio laikotarpio pabaigoje (likutis) *****</t>
  </si>
  <si>
    <t>Vilma Vasiliauskienė</t>
  </si>
  <si>
    <t>150.1</t>
  </si>
  <si>
    <t>14205.5</t>
  </si>
  <si>
    <t>10.01.02.40.</t>
  </si>
  <si>
    <t>Viso</t>
  </si>
  <si>
    <t>3.</t>
  </si>
  <si>
    <t>10.02.01.02</t>
  </si>
  <si>
    <t>2.2.1.1.1.30.</t>
  </si>
  <si>
    <t>MA-39</t>
  </si>
  <si>
    <t>Direktorė</t>
  </si>
  <si>
    <t>Asta Pranaitienė</t>
  </si>
  <si>
    <t xml:space="preserve"> 2023 M. BIRŽELIO 30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</si>
</sst>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sz val="11"/>
      <color indexed="8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0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name val="TimesLT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123">
    <xf numFmtId="0" fontId="0" fillId="0" borderId="0" xfId="0"/>
    <xf numFmtId="0" fontId="1" fillId="0" borderId="1" xfId="0" applyFont="1" applyBorder="1"/>
    <xf numFmtId="0" fontId="0" fillId="0" borderId="0" xfId="0" applyBorder="1" applyAlignment="1"/>
    <xf numFmtId="0" fontId="0" fillId="0" borderId="0" xfId="0" applyAlignment="1"/>
    <xf numFmtId="0" fontId="3" fillId="0" borderId="0" xfId="0" applyFont="1"/>
    <xf numFmtId="0" fontId="4" fillId="0" borderId="1" xfId="0" applyFont="1" applyBorder="1"/>
    <xf numFmtId="0" fontId="0" fillId="0" borderId="1" xfId="0" applyBorder="1"/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/>
    <xf numFmtId="0" fontId="1" fillId="0" borderId="0" xfId="0" applyFont="1" applyAlignment="1"/>
    <xf numFmtId="0" fontId="2" fillId="0" borderId="0" xfId="0" applyFont="1" applyAlignment="1">
      <alignment horizontal="center" vertical="top"/>
    </xf>
    <xf numFmtId="0" fontId="1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0" fillId="0" borderId="3" xfId="0" applyBorder="1"/>
    <xf numFmtId="0" fontId="0" fillId="0" borderId="4" xfId="0" applyBorder="1"/>
    <xf numFmtId="0" fontId="0" fillId="0" borderId="0" xfId="0" applyFill="1"/>
    <xf numFmtId="0" fontId="6" fillId="0" borderId="3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1" xfId="0" applyFont="1" applyBorder="1"/>
    <xf numFmtId="0" fontId="0" fillId="0" borderId="2" xfId="0" applyBorder="1"/>
    <xf numFmtId="0" fontId="0" fillId="0" borderId="0" xfId="0" applyBorder="1"/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top" wrapText="1"/>
    </xf>
    <xf numFmtId="0" fontId="11" fillId="0" borderId="0" xfId="0" applyFont="1" applyAlignment="1">
      <alignment horizontal="justify"/>
    </xf>
    <xf numFmtId="0" fontId="7" fillId="0" borderId="0" xfId="0" applyFont="1" applyBorder="1"/>
    <xf numFmtId="0" fontId="1" fillId="0" borderId="0" xfId="0" applyFont="1" applyAlignment="1">
      <alignment horizontal="justify"/>
    </xf>
    <xf numFmtId="0" fontId="2" fillId="0" borderId="8" xfId="2" applyFont="1" applyBorder="1" applyAlignment="1">
      <alignment horizontal="center" vertical="top"/>
    </xf>
    <xf numFmtId="0" fontId="14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0" fontId="7" fillId="0" borderId="1" xfId="0" applyFont="1" applyFill="1" applyBorder="1" applyAlignment="1"/>
    <xf numFmtId="0" fontId="7" fillId="0" borderId="1" xfId="0" applyFont="1" applyBorder="1" applyAlignment="1"/>
    <xf numFmtId="0" fontId="0" fillId="0" borderId="8" xfId="0" applyBorder="1"/>
    <xf numFmtId="0" fontId="3" fillId="0" borderId="5" xfId="0" applyFont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14" fontId="0" fillId="0" borderId="1" xfId="0" applyNumberFormat="1" applyBorder="1" applyAlignment="1"/>
    <xf numFmtId="0" fontId="5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2" fontId="5" fillId="0" borderId="7" xfId="0" applyNumberFormat="1" applyFont="1" applyBorder="1" applyAlignment="1">
      <alignment vertical="top" wrapText="1"/>
    </xf>
    <xf numFmtId="2" fontId="5" fillId="0" borderId="5" xfId="0" applyNumberFormat="1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2" fontId="5" fillId="0" borderId="7" xfId="0" applyNumberFormat="1" applyFont="1" applyBorder="1" applyAlignment="1">
      <alignment vertical="top" wrapText="1"/>
    </xf>
    <xf numFmtId="2" fontId="5" fillId="0" borderId="5" xfId="0" applyNumberFormat="1" applyFont="1" applyBorder="1" applyAlignment="1">
      <alignment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right" vertical="top" wrapText="1"/>
    </xf>
    <xf numFmtId="0" fontId="3" fillId="0" borderId="5" xfId="0" applyFont="1" applyFill="1" applyBorder="1" applyAlignment="1">
      <alignment horizontal="right" vertical="top" wrapText="1"/>
    </xf>
    <xf numFmtId="2" fontId="4" fillId="0" borderId="7" xfId="0" applyNumberFormat="1" applyFont="1" applyBorder="1" applyAlignment="1">
      <alignment vertical="top" wrapText="1"/>
    </xf>
    <xf numFmtId="2" fontId="4" fillId="0" borderId="5" xfId="0" applyNumberFormat="1" applyFont="1" applyBorder="1" applyAlignment="1">
      <alignment vertical="top" wrapText="1"/>
    </xf>
    <xf numFmtId="0" fontId="6" fillId="2" borderId="6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2" fontId="3" fillId="0" borderId="7" xfId="0" applyNumberFormat="1" applyFont="1" applyBorder="1" applyAlignment="1">
      <alignment vertical="top" wrapText="1"/>
    </xf>
    <xf numFmtId="2" fontId="3" fillId="0" borderId="5" xfId="0" applyNumberFormat="1" applyFont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2" xfId="0" applyFont="1" applyBorder="1" applyAlignment="1">
      <alignment horizontal="right"/>
    </xf>
    <xf numFmtId="0" fontId="6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2" xfId="0" applyBorder="1" applyAlignment="1">
      <alignment horizontal="right"/>
    </xf>
    <xf numFmtId="0" fontId="1" fillId="0" borderId="1" xfId="0" applyFont="1" applyBorder="1" applyAlignment="1"/>
    <xf numFmtId="0" fontId="0" fillId="0" borderId="1" xfId="0" applyBorder="1" applyAlignment="1"/>
    <xf numFmtId="0" fontId="2" fillId="0" borderId="0" xfId="0" applyFont="1" applyBorder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2" fontId="5" fillId="0" borderId="7" xfId="0" applyNumberFormat="1" applyFont="1" applyBorder="1" applyAlignment="1">
      <alignment vertical="top" wrapText="1"/>
    </xf>
    <xf numFmtId="2" fontId="5" fillId="0" borderId="5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2" fillId="0" borderId="0" xfId="1" applyFont="1" applyBorder="1" applyAlignment="1">
      <alignment horizontal="center" vertical="top"/>
    </xf>
    <xf numFmtId="0" fontId="2" fillId="0" borderId="0" xfId="2" applyFont="1" applyBorder="1" applyAlignment="1">
      <alignment horizontal="center" vertical="top"/>
    </xf>
    <xf numFmtId="0" fontId="10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2" fillId="0" borderId="0" xfId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2" fillId="0" borderId="8" xfId="2" applyFont="1" applyBorder="1" applyAlignment="1">
      <alignment horizontal="center" vertical="top"/>
    </xf>
    <xf numFmtId="0" fontId="0" fillId="0" borderId="8" xfId="0" applyBorder="1" applyAlignment="1">
      <alignment horizontal="center"/>
    </xf>
    <xf numFmtId="0" fontId="10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10" fillId="0" borderId="0" xfId="0" applyFont="1" applyFill="1" applyAlignment="1">
      <alignment horizontal="justify" wrapText="1"/>
    </xf>
    <xf numFmtId="0" fontId="0" fillId="0" borderId="0" xfId="0" applyFill="1" applyAlignment="1">
      <alignment wrapText="1"/>
    </xf>
    <xf numFmtId="2" fontId="3" fillId="0" borderId="7" xfId="0" applyNumberFormat="1" applyFont="1" applyFill="1" applyBorder="1" applyAlignment="1">
      <alignment vertical="top" wrapText="1"/>
    </xf>
    <xf numFmtId="2" fontId="3" fillId="0" borderId="5" xfId="0" applyNumberFormat="1" applyFont="1" applyFill="1" applyBorder="1" applyAlignment="1">
      <alignment vertical="top" wrapText="1"/>
    </xf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abSelected="1" workbookViewId="0">
      <selection activeCell="P19" sqref="P19"/>
    </sheetView>
  </sheetViews>
  <sheetFormatPr defaultRowHeight="12.75"/>
  <cols>
    <col min="1" max="1" width="4" customWidth="1"/>
    <col min="2" max="2" width="23" customWidth="1"/>
    <col min="3" max="3" width="15.140625" customWidth="1"/>
    <col min="4" max="4" width="7" customWidth="1"/>
    <col min="5" max="5" width="13.5703125" customWidth="1"/>
    <col min="6" max="6" width="6.42578125" customWidth="1"/>
    <col min="7" max="8" width="10" customWidth="1"/>
    <col min="9" max="9" width="9.140625" customWidth="1"/>
  </cols>
  <sheetData>
    <row r="1" spans="1:9">
      <c r="A1" s="1"/>
      <c r="B1" s="91" t="s">
        <v>36</v>
      </c>
      <c r="C1" s="91"/>
      <c r="D1" s="92"/>
      <c r="E1" s="92"/>
      <c r="F1" s="92"/>
      <c r="G1" s="2"/>
    </row>
    <row r="2" spans="1:9">
      <c r="A2" s="93" t="s">
        <v>0</v>
      </c>
      <c r="B2" s="93"/>
      <c r="C2" s="93"/>
      <c r="D2" s="94"/>
      <c r="E2" s="94"/>
      <c r="F2" s="94"/>
      <c r="G2" s="3"/>
    </row>
    <row r="3" spans="1:9" ht="15.75">
      <c r="A3" s="4"/>
    </row>
    <row r="4" spans="1:9" ht="14.25">
      <c r="A4" s="5" t="s">
        <v>35</v>
      </c>
      <c r="B4" s="6"/>
      <c r="C4" s="6"/>
      <c r="D4" s="6"/>
      <c r="E4" s="6"/>
      <c r="F4" s="6"/>
    </row>
    <row r="5" spans="1:9">
      <c r="A5" s="93" t="s">
        <v>1</v>
      </c>
      <c r="B5" s="93"/>
      <c r="C5" s="93"/>
      <c r="D5" s="94"/>
      <c r="E5" s="94"/>
      <c r="F5" s="94"/>
    </row>
    <row r="6" spans="1:9">
      <c r="A6" s="7"/>
      <c r="B6" s="7"/>
      <c r="C6" s="7"/>
      <c r="D6" s="3"/>
      <c r="E6" s="3"/>
      <c r="F6" s="3"/>
    </row>
    <row r="7" spans="1:9" ht="14.25">
      <c r="A7" s="95" t="s">
        <v>2</v>
      </c>
      <c r="B7" s="94"/>
      <c r="C7" s="94"/>
      <c r="D7" s="94"/>
      <c r="E7" s="94"/>
      <c r="F7" s="94"/>
      <c r="G7" s="94"/>
      <c r="H7" s="94"/>
    </row>
    <row r="8" spans="1:9" ht="15.75">
      <c r="A8" s="96" t="s">
        <v>60</v>
      </c>
      <c r="B8" s="97"/>
      <c r="C8" s="97"/>
      <c r="D8" s="97"/>
      <c r="E8" s="97"/>
      <c r="F8" s="97"/>
      <c r="G8" s="97"/>
      <c r="H8" s="97"/>
    </row>
    <row r="9" spans="1:9" ht="14.25">
      <c r="A9" s="8"/>
    </row>
    <row r="10" spans="1:9" ht="14.25">
      <c r="A10" s="8"/>
      <c r="B10" s="3"/>
      <c r="C10" s="44">
        <v>45121</v>
      </c>
      <c r="D10" s="10" t="s">
        <v>3</v>
      </c>
      <c r="E10" s="9" t="s">
        <v>57</v>
      </c>
      <c r="F10" s="3"/>
      <c r="G10" s="3"/>
      <c r="H10" s="3"/>
    </row>
    <row r="11" spans="1:9" ht="14.25">
      <c r="A11" s="8"/>
      <c r="B11" s="3"/>
      <c r="C11" s="11" t="s">
        <v>4</v>
      </c>
      <c r="D11" s="3"/>
      <c r="E11" s="3"/>
      <c r="F11" s="3"/>
      <c r="G11" s="3"/>
      <c r="H11" s="3"/>
    </row>
    <row r="12" spans="1:9">
      <c r="D12" s="12" t="s">
        <v>5</v>
      </c>
      <c r="E12" s="12"/>
      <c r="H12" s="13" t="s">
        <v>6</v>
      </c>
      <c r="I12" s="12"/>
    </row>
    <row r="13" spans="1:9" ht="15">
      <c r="A13" s="14"/>
      <c r="F13" s="81" t="s">
        <v>7</v>
      </c>
      <c r="G13" s="90"/>
      <c r="H13" s="15"/>
    </row>
    <row r="14" spans="1:9" ht="15">
      <c r="A14" s="14"/>
      <c r="F14" s="81" t="s">
        <v>8</v>
      </c>
      <c r="G14" s="82"/>
      <c r="H14" s="16"/>
    </row>
    <row r="15" spans="1:9" ht="15">
      <c r="A15" s="14"/>
      <c r="F15" s="83" t="s">
        <v>9</v>
      </c>
      <c r="G15" s="84"/>
      <c r="H15" s="16"/>
    </row>
    <row r="16" spans="1:9" ht="15">
      <c r="A16" s="14" t="s">
        <v>31</v>
      </c>
      <c r="B16" s="14" t="s">
        <v>32</v>
      </c>
      <c r="F16" s="37"/>
      <c r="G16" s="38"/>
      <c r="H16" s="41"/>
    </row>
    <row r="17" spans="1:9" s="17" customFormat="1" ht="15">
      <c r="A17" s="39" t="s">
        <v>10</v>
      </c>
      <c r="B17" s="39"/>
      <c r="C17" s="39"/>
      <c r="D17" s="39"/>
      <c r="E17" s="39"/>
      <c r="F17" s="39"/>
      <c r="G17" s="39"/>
      <c r="H17" s="39"/>
    </row>
    <row r="18" spans="1:9" s="17" customFormat="1" ht="24">
      <c r="A18" s="18" t="s">
        <v>11</v>
      </c>
      <c r="B18" s="19" t="s">
        <v>12</v>
      </c>
      <c r="C18" s="85" t="s">
        <v>13</v>
      </c>
      <c r="D18" s="86"/>
      <c r="E18" s="85" t="s">
        <v>14</v>
      </c>
      <c r="F18" s="86"/>
      <c r="G18" s="87" t="s">
        <v>15</v>
      </c>
      <c r="H18" s="86"/>
    </row>
    <row r="19" spans="1:9" s="17" customFormat="1" ht="15.75">
      <c r="A19" s="20" t="s">
        <v>31</v>
      </c>
      <c r="B19" s="21" t="s">
        <v>50</v>
      </c>
      <c r="C19" s="71" t="s">
        <v>37</v>
      </c>
      <c r="D19" s="72"/>
      <c r="E19" s="71" t="s">
        <v>38</v>
      </c>
      <c r="F19" s="72"/>
      <c r="G19" s="77">
        <v>5830.25</v>
      </c>
      <c r="H19" s="72"/>
    </row>
    <row r="20" spans="1:9" s="17" customFormat="1" ht="15.75">
      <c r="A20" s="20" t="s">
        <v>40</v>
      </c>
      <c r="B20" s="43" t="s">
        <v>50</v>
      </c>
      <c r="C20" s="71" t="s">
        <v>37</v>
      </c>
      <c r="D20" s="72"/>
      <c r="E20" s="71" t="s">
        <v>39</v>
      </c>
      <c r="F20" s="72"/>
      <c r="G20" s="77">
        <v>84.55</v>
      </c>
      <c r="H20" s="72"/>
    </row>
    <row r="21" spans="1:9" s="17" customFormat="1" ht="15.75">
      <c r="A21" s="20" t="s">
        <v>54</v>
      </c>
      <c r="B21" s="53" t="s">
        <v>50</v>
      </c>
      <c r="C21" s="62" t="s">
        <v>55</v>
      </c>
      <c r="D21" s="63"/>
      <c r="E21" s="62" t="s">
        <v>56</v>
      </c>
      <c r="F21" s="63"/>
      <c r="G21" s="64">
        <v>25.22</v>
      </c>
      <c r="H21" s="65"/>
    </row>
    <row r="22" spans="1:9" ht="15.75">
      <c r="A22" s="45"/>
      <c r="B22" s="46" t="s">
        <v>44</v>
      </c>
      <c r="C22" s="88"/>
      <c r="D22" s="89"/>
      <c r="E22" s="88"/>
      <c r="F22" s="89"/>
      <c r="G22" s="66">
        <f>SUM(G19:H21)</f>
        <v>5940.02</v>
      </c>
      <c r="H22" s="67"/>
    </row>
    <row r="23" spans="1:9" s="17" customFormat="1" ht="15.75">
      <c r="A23" s="20" t="s">
        <v>31</v>
      </c>
      <c r="B23" s="43" t="s">
        <v>51</v>
      </c>
      <c r="C23" s="71" t="s">
        <v>41</v>
      </c>
      <c r="D23" s="72"/>
      <c r="E23" s="71" t="s">
        <v>38</v>
      </c>
      <c r="F23" s="72"/>
      <c r="G23" s="121">
        <v>22083.03</v>
      </c>
      <c r="H23" s="122"/>
      <c r="I23"/>
    </row>
    <row r="24" spans="1:9" s="17" customFormat="1" ht="15.75">
      <c r="A24" s="20" t="s">
        <v>40</v>
      </c>
      <c r="B24" s="43" t="s">
        <v>51</v>
      </c>
      <c r="C24" s="71" t="s">
        <v>41</v>
      </c>
      <c r="D24" s="72"/>
      <c r="E24" s="71" t="s">
        <v>39</v>
      </c>
      <c r="F24" s="72"/>
      <c r="G24" s="121">
        <v>320.2</v>
      </c>
      <c r="H24" s="122"/>
    </row>
    <row r="25" spans="1:9" ht="15.75">
      <c r="A25" s="45"/>
      <c r="B25" s="46" t="s">
        <v>44</v>
      </c>
      <c r="C25" s="88"/>
      <c r="D25" s="89"/>
      <c r="E25" s="88"/>
      <c r="F25" s="89"/>
      <c r="G25" s="106">
        <f>SUM(G23:H24)</f>
        <v>22403.23</v>
      </c>
      <c r="H25" s="89"/>
    </row>
    <row r="26" spans="1:9" ht="15.75">
      <c r="A26" s="45"/>
      <c r="B26" s="46" t="s">
        <v>45</v>
      </c>
      <c r="C26" s="88"/>
      <c r="D26" s="89"/>
      <c r="E26" s="88"/>
      <c r="F26" s="89"/>
      <c r="G26" s="66">
        <f>+G22+G25</f>
        <v>28343.25</v>
      </c>
      <c r="H26" s="67"/>
    </row>
    <row r="27" spans="1:9" ht="15">
      <c r="A27" s="40" t="s">
        <v>17</v>
      </c>
      <c r="B27" s="40"/>
      <c r="C27" s="40"/>
      <c r="D27" s="40"/>
      <c r="E27" s="40"/>
      <c r="F27" s="40"/>
      <c r="G27" s="40"/>
      <c r="H27" s="40"/>
    </row>
    <row r="28" spans="1:9" ht="24">
      <c r="A28" s="22" t="s">
        <v>11</v>
      </c>
      <c r="B28" s="23" t="s">
        <v>12</v>
      </c>
      <c r="C28" s="68" t="s">
        <v>13</v>
      </c>
      <c r="D28" s="69"/>
      <c r="E28" s="68" t="s">
        <v>14</v>
      </c>
      <c r="F28" s="69"/>
      <c r="G28" s="70" t="s">
        <v>15</v>
      </c>
      <c r="H28" s="69"/>
    </row>
    <row r="29" spans="1:9" ht="15.75">
      <c r="A29" s="24"/>
      <c r="B29" s="25"/>
      <c r="C29" s="73"/>
      <c r="D29" s="74"/>
      <c r="E29" s="73"/>
      <c r="F29" s="74"/>
      <c r="G29" s="100"/>
      <c r="H29" s="74"/>
    </row>
    <row r="30" spans="1:9" ht="15.75">
      <c r="A30" s="24"/>
      <c r="B30" s="26" t="s">
        <v>16</v>
      </c>
      <c r="C30" s="98"/>
      <c r="D30" s="99"/>
      <c r="E30" s="73"/>
      <c r="F30" s="74"/>
      <c r="G30" s="100"/>
      <c r="H30" s="74"/>
    </row>
    <row r="31" spans="1:9" ht="15.75">
      <c r="A31" s="4"/>
    </row>
    <row r="32" spans="1:9" ht="15">
      <c r="A32" s="40" t="s">
        <v>18</v>
      </c>
      <c r="B32" s="40"/>
      <c r="C32" s="40"/>
      <c r="D32" s="40"/>
      <c r="E32" s="40"/>
      <c r="F32" s="40"/>
      <c r="G32" s="40"/>
      <c r="H32" s="40"/>
    </row>
    <row r="33" spans="1:8" ht="24">
      <c r="A33" s="22" t="s">
        <v>11</v>
      </c>
      <c r="B33" s="23" t="s">
        <v>12</v>
      </c>
      <c r="C33" s="68" t="s">
        <v>13</v>
      </c>
      <c r="D33" s="69"/>
      <c r="E33" s="68" t="s">
        <v>14</v>
      </c>
      <c r="F33" s="69"/>
      <c r="G33" s="70" t="s">
        <v>15</v>
      </c>
      <c r="H33" s="69"/>
    </row>
    <row r="34" spans="1:8" ht="15.75">
      <c r="A34" s="24" t="s">
        <v>31</v>
      </c>
      <c r="B34" s="25" t="s">
        <v>50</v>
      </c>
      <c r="C34" s="71" t="s">
        <v>37</v>
      </c>
      <c r="D34" s="72"/>
      <c r="E34" s="73" t="s">
        <v>42</v>
      </c>
      <c r="F34" s="74"/>
      <c r="G34" s="75">
        <v>36239.660000000003</v>
      </c>
      <c r="H34" s="76"/>
    </row>
    <row r="35" spans="1:8" ht="15.75">
      <c r="A35" s="45"/>
      <c r="B35" s="46" t="s">
        <v>44</v>
      </c>
      <c r="C35" s="88"/>
      <c r="D35" s="101"/>
      <c r="E35" s="102"/>
      <c r="F35" s="103"/>
      <c r="G35" s="104">
        <f>SUM(G34)</f>
        <v>36239.660000000003</v>
      </c>
      <c r="H35" s="105"/>
    </row>
    <row r="36" spans="1:8" ht="15.75">
      <c r="A36" s="24" t="s">
        <v>40</v>
      </c>
      <c r="B36" s="42" t="s">
        <v>51</v>
      </c>
      <c r="C36" s="71" t="s">
        <v>52</v>
      </c>
      <c r="D36" s="72"/>
      <c r="E36" s="73" t="s">
        <v>42</v>
      </c>
      <c r="F36" s="74"/>
      <c r="G36" s="75">
        <v>119833.32</v>
      </c>
      <c r="H36" s="76"/>
    </row>
    <row r="37" spans="1:8" ht="15.75">
      <c r="A37" s="45"/>
      <c r="B37" s="46" t="s">
        <v>44</v>
      </c>
      <c r="C37" s="88"/>
      <c r="D37" s="101"/>
      <c r="E37" s="102"/>
      <c r="F37" s="103"/>
      <c r="G37" s="104">
        <f>SUM(G36)</f>
        <v>119833.32</v>
      </c>
      <c r="H37" s="105"/>
    </row>
    <row r="38" spans="1:8" ht="15.75">
      <c r="A38" s="24" t="s">
        <v>54</v>
      </c>
      <c r="B38" s="61">
        <v>14411</v>
      </c>
      <c r="C38" s="71" t="s">
        <v>43</v>
      </c>
      <c r="D38" s="72"/>
      <c r="E38" s="73" t="s">
        <v>42</v>
      </c>
      <c r="F38" s="74"/>
      <c r="G38" s="75">
        <v>2143.9</v>
      </c>
      <c r="H38" s="76"/>
    </row>
    <row r="39" spans="1:8" ht="15.75">
      <c r="A39" s="45"/>
      <c r="B39" s="46" t="s">
        <v>44</v>
      </c>
      <c r="C39" s="88"/>
      <c r="D39" s="101"/>
      <c r="E39" s="102"/>
      <c r="F39" s="103"/>
      <c r="G39" s="104">
        <f>SUM(G38)</f>
        <v>2143.9</v>
      </c>
      <c r="H39" s="105"/>
    </row>
    <row r="40" spans="1:8" ht="15.75">
      <c r="A40" s="45" t="s">
        <v>47</v>
      </c>
      <c r="B40" s="61">
        <v>1443</v>
      </c>
      <c r="C40" s="71" t="s">
        <v>43</v>
      </c>
      <c r="D40" s="72"/>
      <c r="E40" s="73" t="s">
        <v>42</v>
      </c>
      <c r="F40" s="74"/>
      <c r="G40" s="75">
        <v>5161.55</v>
      </c>
      <c r="H40" s="76"/>
    </row>
    <row r="41" spans="1:8" ht="15.75">
      <c r="A41" s="45"/>
      <c r="B41" s="55" t="s">
        <v>53</v>
      </c>
      <c r="C41" s="54"/>
      <c r="D41" s="56"/>
      <c r="E41" s="57"/>
      <c r="F41" s="58"/>
      <c r="G41" s="59"/>
      <c r="H41" s="60">
        <f>SUM(G40)</f>
        <v>5161.55</v>
      </c>
    </row>
    <row r="42" spans="1:8" ht="15.75">
      <c r="A42" s="45"/>
      <c r="B42" s="46" t="s">
        <v>16</v>
      </c>
      <c r="C42" s="88"/>
      <c r="D42" s="101"/>
      <c r="E42" s="102"/>
      <c r="F42" s="103"/>
      <c r="G42" s="104">
        <f>+G35+G37+G39+H41</f>
        <v>163378.43</v>
      </c>
      <c r="H42" s="105"/>
    </row>
    <row r="43" spans="1:8" ht="15.75">
      <c r="A43" s="45"/>
      <c r="B43" s="47"/>
      <c r="C43" s="47"/>
      <c r="D43" s="51"/>
      <c r="E43" s="52"/>
      <c r="F43" s="52"/>
      <c r="G43" s="48"/>
      <c r="H43" s="49"/>
    </row>
    <row r="44" spans="1:8" ht="15.75" customHeight="1">
      <c r="A44" s="50" t="s">
        <v>47</v>
      </c>
      <c r="B44" s="78" t="s">
        <v>48</v>
      </c>
      <c r="C44" s="79"/>
      <c r="D44" s="79"/>
      <c r="E44" s="79"/>
      <c r="F44" s="79"/>
      <c r="G44" s="79"/>
      <c r="H44" s="80"/>
    </row>
    <row r="45" spans="1:8" ht="24">
      <c r="A45" s="22" t="s">
        <v>11</v>
      </c>
      <c r="B45" s="23" t="s">
        <v>12</v>
      </c>
      <c r="C45" s="68" t="s">
        <v>13</v>
      </c>
      <c r="D45" s="69"/>
      <c r="E45" s="68" t="s">
        <v>14</v>
      </c>
      <c r="F45" s="69"/>
      <c r="G45" s="70" t="s">
        <v>15</v>
      </c>
      <c r="H45" s="69"/>
    </row>
    <row r="46" spans="1:8" ht="15.75">
      <c r="A46" s="24"/>
      <c r="B46" s="25"/>
      <c r="C46" s="73"/>
      <c r="D46" s="74"/>
      <c r="E46" s="73"/>
      <c r="F46" s="74"/>
      <c r="G46" s="100"/>
      <c r="H46" s="74"/>
    </row>
    <row r="47" spans="1:8" ht="15.75">
      <c r="A47" s="24"/>
      <c r="B47" s="26" t="s">
        <v>16</v>
      </c>
      <c r="C47" s="98"/>
      <c r="D47" s="99"/>
      <c r="E47" s="73"/>
      <c r="F47" s="74"/>
      <c r="G47" s="100"/>
      <c r="H47" s="74"/>
    </row>
    <row r="48" spans="1:8" ht="15.75">
      <c r="A48" s="4"/>
      <c r="B48" s="28"/>
      <c r="C48" s="29"/>
    </row>
    <row r="49" spans="1:11" ht="16.5" customHeight="1">
      <c r="A49" s="39" t="s">
        <v>19</v>
      </c>
      <c r="B49" s="39"/>
      <c r="C49" s="39"/>
      <c r="D49" s="39"/>
      <c r="E49" s="39"/>
      <c r="F49" s="39"/>
      <c r="G49" s="39"/>
      <c r="H49" s="39"/>
    </row>
    <row r="50" spans="1:11" ht="24" customHeight="1">
      <c r="A50" s="22" t="s">
        <v>11</v>
      </c>
      <c r="B50" s="30" t="s">
        <v>12</v>
      </c>
      <c r="C50" s="68" t="s">
        <v>13</v>
      </c>
      <c r="D50" s="69"/>
      <c r="E50" s="68" t="s">
        <v>14</v>
      </c>
      <c r="F50" s="69"/>
      <c r="G50" s="68" t="s">
        <v>15</v>
      </c>
      <c r="H50" s="69"/>
    </row>
    <row r="51" spans="1:11" ht="15.75">
      <c r="A51" s="24"/>
      <c r="B51" s="24"/>
      <c r="C51" s="73"/>
      <c r="D51" s="74"/>
      <c r="E51" s="73"/>
      <c r="F51" s="74"/>
      <c r="G51" s="73"/>
      <c r="H51" s="74"/>
    </row>
    <row r="52" spans="1:11" ht="15.75">
      <c r="A52" s="24"/>
      <c r="B52" s="31" t="s">
        <v>16</v>
      </c>
      <c r="C52" s="98"/>
      <c r="D52" s="99"/>
      <c r="E52" s="73"/>
      <c r="F52" s="74"/>
      <c r="G52" s="73"/>
      <c r="H52" s="74"/>
    </row>
    <row r="53" spans="1:11" ht="42.75" customHeight="1">
      <c r="A53" s="117" t="s">
        <v>33</v>
      </c>
      <c r="B53" s="118"/>
      <c r="C53" s="118"/>
      <c r="D53" s="118"/>
      <c r="E53" s="118"/>
      <c r="F53" s="118"/>
      <c r="G53" s="118"/>
      <c r="H53" s="118"/>
    </row>
    <row r="54" spans="1:11" ht="26.25" customHeight="1">
      <c r="A54" s="119" t="s">
        <v>34</v>
      </c>
      <c r="B54" s="120"/>
      <c r="C54" s="120"/>
      <c r="D54" s="120"/>
      <c r="E54" s="120"/>
      <c r="F54" s="120"/>
      <c r="G54" s="120"/>
      <c r="H54" s="120"/>
    </row>
    <row r="55" spans="1:11" ht="15" customHeight="1">
      <c r="A55" s="109" t="s">
        <v>20</v>
      </c>
      <c r="B55" s="94"/>
      <c r="C55" s="94"/>
      <c r="D55" s="94"/>
      <c r="E55" s="94"/>
      <c r="F55" s="94"/>
      <c r="G55" s="94"/>
      <c r="H55" s="94"/>
    </row>
    <row r="56" spans="1:11">
      <c r="A56" s="109" t="s">
        <v>21</v>
      </c>
      <c r="B56" s="94"/>
      <c r="C56" s="94"/>
      <c r="D56" s="94"/>
      <c r="E56" s="94"/>
      <c r="F56" s="94"/>
      <c r="G56" s="94"/>
      <c r="H56" s="94"/>
    </row>
    <row r="57" spans="1:11">
      <c r="A57" s="109" t="s">
        <v>22</v>
      </c>
      <c r="B57" s="94"/>
      <c r="C57" s="94"/>
      <c r="D57" s="94"/>
      <c r="E57" s="94"/>
      <c r="F57" s="94"/>
      <c r="G57" s="94"/>
      <c r="H57" s="94"/>
    </row>
    <row r="58" spans="1:11" ht="28.5" customHeight="1">
      <c r="A58" s="110" t="s">
        <v>23</v>
      </c>
      <c r="B58" s="94"/>
      <c r="C58" s="94"/>
      <c r="D58" s="94"/>
      <c r="E58" s="94"/>
      <c r="F58" s="94"/>
      <c r="G58" s="94"/>
      <c r="H58" s="94"/>
    </row>
    <row r="59" spans="1:11" ht="13.5" customHeight="1">
      <c r="A59" s="32"/>
      <c r="B59" s="3"/>
      <c r="C59" s="3"/>
      <c r="D59" s="3"/>
      <c r="E59" s="3"/>
      <c r="F59" s="3"/>
      <c r="G59" s="3"/>
      <c r="H59" s="3"/>
    </row>
    <row r="60" spans="1:11" ht="14.25" customHeight="1">
      <c r="A60" s="111" t="s">
        <v>24</v>
      </c>
      <c r="B60" s="94"/>
      <c r="C60" s="94"/>
      <c r="D60" s="94"/>
      <c r="E60" s="94"/>
      <c r="F60" s="94"/>
      <c r="G60" s="94"/>
      <c r="H60" s="94"/>
    </row>
    <row r="61" spans="1:11">
      <c r="A61" s="112" t="s">
        <v>25</v>
      </c>
      <c r="B61" s="94"/>
      <c r="C61" s="94"/>
      <c r="D61" s="94"/>
      <c r="E61" s="94"/>
      <c r="F61" s="94"/>
      <c r="G61" s="94"/>
      <c r="H61" s="94"/>
    </row>
    <row r="62" spans="1:11" ht="15">
      <c r="A62" s="12" t="s">
        <v>26</v>
      </c>
      <c r="F62" s="14"/>
      <c r="G62" s="14"/>
      <c r="J62" s="14"/>
    </row>
    <row r="63" spans="1:11" ht="15">
      <c r="A63" s="27"/>
      <c r="B63" s="27" t="s">
        <v>58</v>
      </c>
      <c r="C63" s="27"/>
      <c r="D63" s="33"/>
      <c r="E63" s="33"/>
      <c r="F63" s="33"/>
      <c r="G63" s="12" t="s">
        <v>59</v>
      </c>
      <c r="H63" s="34"/>
      <c r="K63" s="34"/>
    </row>
    <row r="64" spans="1:11">
      <c r="A64" s="113" t="s">
        <v>27</v>
      </c>
      <c r="B64" s="114"/>
      <c r="C64" s="114"/>
      <c r="E64" s="35" t="s">
        <v>28</v>
      </c>
      <c r="F64" s="36"/>
      <c r="G64" s="115" t="s">
        <v>29</v>
      </c>
      <c r="H64" s="116"/>
    </row>
    <row r="65" spans="1:9" ht="15">
      <c r="A65" s="27"/>
      <c r="B65" s="27" t="s">
        <v>46</v>
      </c>
      <c r="C65" s="27"/>
      <c r="D65" s="14"/>
      <c r="E65" s="33"/>
      <c r="F65" s="33"/>
      <c r="G65" s="27" t="s">
        <v>49</v>
      </c>
      <c r="H65" s="6"/>
      <c r="I65" s="29"/>
    </row>
    <row r="66" spans="1:9">
      <c r="A66" s="107" t="s">
        <v>30</v>
      </c>
      <c r="B66" s="94"/>
      <c r="C66" s="94"/>
      <c r="E66" s="35" t="s">
        <v>28</v>
      </c>
      <c r="G66" s="108" t="s">
        <v>29</v>
      </c>
      <c r="H66" s="97"/>
      <c r="I66" s="36"/>
    </row>
  </sheetData>
  <protectedRanges>
    <protectedRange sqref="G8:H8 A8" name="Range69"/>
  </protectedRanges>
  <mergeCells count="102">
    <mergeCell ref="A55:H55"/>
    <mergeCell ref="C50:D50"/>
    <mergeCell ref="E50:F50"/>
    <mergeCell ref="G50:H50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36:D36"/>
    <mergeCell ref="E36:F36"/>
    <mergeCell ref="G36:H36"/>
    <mergeCell ref="A53:H53"/>
    <mergeCell ref="A54:H54"/>
    <mergeCell ref="C51:D51"/>
    <mergeCell ref="E51:F51"/>
    <mergeCell ref="G51:H51"/>
    <mergeCell ref="C33:D33"/>
    <mergeCell ref="E33:F33"/>
    <mergeCell ref="G33:H33"/>
    <mergeCell ref="C34:D34"/>
    <mergeCell ref="E34:F34"/>
    <mergeCell ref="G34:H34"/>
    <mergeCell ref="A66:C66"/>
    <mergeCell ref="G66:H66"/>
    <mergeCell ref="A56:H56"/>
    <mergeCell ref="A57:H57"/>
    <mergeCell ref="A58:H58"/>
    <mergeCell ref="A60:H60"/>
    <mergeCell ref="A61:H61"/>
    <mergeCell ref="A64:C64"/>
    <mergeCell ref="G64:H64"/>
    <mergeCell ref="E46:F46"/>
    <mergeCell ref="G46:H46"/>
    <mergeCell ref="C47:D47"/>
    <mergeCell ref="E47:F47"/>
    <mergeCell ref="G47:H47"/>
    <mergeCell ref="C35:D35"/>
    <mergeCell ref="E35:F35"/>
    <mergeCell ref="G35:H35"/>
    <mergeCell ref="C45:D45"/>
    <mergeCell ref="E45:F45"/>
    <mergeCell ref="G45:H45"/>
    <mergeCell ref="C37:D37"/>
    <mergeCell ref="G42:H42"/>
    <mergeCell ref="F13:G13"/>
    <mergeCell ref="B1:F1"/>
    <mergeCell ref="A2:F2"/>
    <mergeCell ref="A5:F5"/>
    <mergeCell ref="A7:H7"/>
    <mergeCell ref="A8:H8"/>
    <mergeCell ref="C52:D52"/>
    <mergeCell ref="E52:F52"/>
    <mergeCell ref="G52:H52"/>
    <mergeCell ref="E30:F30"/>
    <mergeCell ref="G30:H30"/>
    <mergeCell ref="C39:D39"/>
    <mergeCell ref="E39:F39"/>
    <mergeCell ref="G39:H39"/>
    <mergeCell ref="E37:F37"/>
    <mergeCell ref="G37:H37"/>
    <mergeCell ref="C38:D38"/>
    <mergeCell ref="E38:F38"/>
    <mergeCell ref="G38:H38"/>
    <mergeCell ref="C30:D30"/>
    <mergeCell ref="C42:D42"/>
    <mergeCell ref="E42:F42"/>
    <mergeCell ref="G25:H25"/>
    <mergeCell ref="C46:D46"/>
    <mergeCell ref="C19:D19"/>
    <mergeCell ref="E19:F19"/>
    <mergeCell ref="G19:H19"/>
    <mergeCell ref="B44:H44"/>
    <mergeCell ref="F14:G14"/>
    <mergeCell ref="F15:G15"/>
    <mergeCell ref="C18:D18"/>
    <mergeCell ref="E18:F18"/>
    <mergeCell ref="G18:H18"/>
    <mergeCell ref="C20:D20"/>
    <mergeCell ref="E20:F20"/>
    <mergeCell ref="G20:H20"/>
    <mergeCell ref="C26:D26"/>
    <mergeCell ref="C25:D25"/>
    <mergeCell ref="E25:F25"/>
    <mergeCell ref="E26:F26"/>
    <mergeCell ref="G29:H29"/>
    <mergeCell ref="C29:D29"/>
    <mergeCell ref="E29:F29"/>
    <mergeCell ref="C21:D21"/>
    <mergeCell ref="E21:F21"/>
    <mergeCell ref="G21:H21"/>
    <mergeCell ref="G26:H26"/>
    <mergeCell ref="C28:D28"/>
    <mergeCell ref="E28:F28"/>
    <mergeCell ref="G28:H28"/>
    <mergeCell ref="C40:D40"/>
    <mergeCell ref="E40:F40"/>
    <mergeCell ref="G40:H40"/>
  </mergeCells>
  <pageMargins left="0.74803149606299213" right="0.35433070866141736" top="0.39370078740157483" bottom="0.39370078740157483" header="0.51181102362204722" footer="0.51181102362204722"/>
  <pageSetup paperSize="9" scale="77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PAZ_FINANSAVIMO_SUMOS</vt:lpstr>
      <vt:lpstr>Lapas1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Gerda Voisiatienė</dc:creator>
  <cp:lastModifiedBy>Vartotojas</cp:lastModifiedBy>
  <cp:lastPrinted>2022-04-14T06:36:13Z</cp:lastPrinted>
  <dcterms:created xsi:type="dcterms:W3CDTF">2019-12-18T13:23:24Z</dcterms:created>
  <dcterms:modified xsi:type="dcterms:W3CDTF">2023-07-14T07:54:35Z</dcterms:modified>
</cp:coreProperties>
</file>